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cuments\SKRIPSI\DOKUMEN SEMHAS\"/>
    </mc:Choice>
  </mc:AlternateContent>
  <xr:revisionPtr revIDLastSave="0" documentId="13_ncr:1_{17BEB09A-1E59-4723-AF02-23792FFE39B1}" xr6:coauthVersionLast="47" xr6:coauthVersionMax="47" xr10:uidLastSave="{00000000-0000-0000-0000-000000000000}"/>
  <bookViews>
    <workbookView xWindow="-110" yWindow="-110" windowWidth="19420" windowHeight="10300" activeTab="3" xr2:uid="{D36DF275-1157-40C3-A089-5ACF76E08B5D}"/>
  </bookViews>
  <sheets>
    <sheet name="SEP" sheetId="1" r:id="rId1"/>
    <sheet name="OKT" sheetId="2" r:id="rId2"/>
    <sheet name="NOV" sheetId="3" r:id="rId3"/>
    <sheet name="DATA CACAT" sheetId="4" r:id="rId4"/>
  </sheets>
  <definedNames>
    <definedName name="_xlchart.v1.0" hidden="1">'DATA CACAT'!$M$4:$M$6</definedName>
    <definedName name="_xlchart.v1.1" hidden="1">'DATA CACAT'!$N$3</definedName>
    <definedName name="_xlchart.v1.2" hidden="1">'DATA CACAT'!$N$4:$N$6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4" l="1"/>
  <c r="P31" i="4"/>
  <c r="Q28" i="4" s="1"/>
  <c r="Q27" i="4"/>
  <c r="P29" i="4"/>
  <c r="O27" i="4"/>
  <c r="N27" i="4"/>
  <c r="N17" i="3"/>
  <c r="N6" i="1"/>
  <c r="N16" i="1"/>
  <c r="P28" i="4" l="1"/>
  <c r="Q29" i="4"/>
  <c r="N6" i="2"/>
  <c r="N16" i="2"/>
  <c r="M28" i="4" l="1"/>
  <c r="M29" i="4"/>
  <c r="L29" i="4"/>
  <c r="O17" i="3"/>
  <c r="F7" i="4"/>
  <c r="E7" i="4"/>
  <c r="D7" i="4"/>
  <c r="F6" i="4"/>
  <c r="E6" i="4"/>
  <c r="D6" i="4"/>
  <c r="A14" i="4"/>
  <c r="A13" i="4"/>
  <c r="A12" i="4"/>
  <c r="N29" i="4" l="1"/>
  <c r="G6" i="4" l="1"/>
  <c r="G7" i="4"/>
  <c r="N14" i="3" l="1"/>
  <c r="M16" i="3"/>
  <c r="L16" i="3"/>
  <c r="K16" i="3"/>
  <c r="J16" i="3"/>
  <c r="I16" i="3"/>
  <c r="H16" i="3"/>
  <c r="G16" i="3"/>
  <c r="F16" i="3"/>
  <c r="D16" i="3"/>
  <c r="C16" i="3"/>
  <c r="B16" i="3"/>
  <c r="N15" i="3"/>
  <c r="N13" i="3"/>
  <c r="N12" i="3"/>
  <c r="N11" i="3"/>
  <c r="N10" i="3"/>
  <c r="N9" i="3"/>
  <c r="N8" i="3"/>
  <c r="N6" i="3"/>
  <c r="N7" i="2"/>
  <c r="N8" i="2"/>
  <c r="N9" i="2"/>
  <c r="N10" i="2"/>
  <c r="N11" i="2"/>
  <c r="N12" i="2"/>
  <c r="N13" i="2"/>
  <c r="N14" i="2"/>
  <c r="M15" i="2"/>
  <c r="L15" i="2"/>
  <c r="K15" i="2"/>
  <c r="J15" i="2"/>
  <c r="I15" i="2"/>
  <c r="H15" i="2"/>
  <c r="G15" i="2"/>
  <c r="F15" i="2"/>
  <c r="E15" i="2"/>
  <c r="D15" i="2"/>
  <c r="C15" i="2"/>
  <c r="B15" i="2"/>
  <c r="N7" i="1"/>
  <c r="N8" i="1"/>
  <c r="N9" i="1"/>
  <c r="N10" i="1"/>
  <c r="N11" i="1"/>
  <c r="N12" i="1"/>
  <c r="N13" i="1"/>
  <c r="N14" i="1"/>
  <c r="N15" i="1"/>
  <c r="C16" i="1"/>
  <c r="D16" i="1"/>
  <c r="E16" i="1"/>
  <c r="F16" i="1"/>
  <c r="G16" i="1"/>
  <c r="H16" i="1"/>
  <c r="I16" i="1"/>
  <c r="J16" i="1"/>
  <c r="E5" i="4" s="1"/>
  <c r="K16" i="1"/>
  <c r="L16" i="1"/>
  <c r="M16" i="1"/>
  <c r="B16" i="1"/>
  <c r="F5" i="4" l="1"/>
  <c r="F8" i="4" s="1"/>
  <c r="N6" i="4" s="1"/>
  <c r="E8" i="4"/>
  <c r="D5" i="4"/>
  <c r="D8" i="4" s="1"/>
  <c r="B13" i="4"/>
  <c r="N5" i="4"/>
  <c r="N4" i="4"/>
  <c r="B12" i="4"/>
  <c r="N17" i="1"/>
  <c r="N15" i="2"/>
  <c r="N7" i="3"/>
  <c r="N16" i="3" s="1"/>
  <c r="C7" i="4" s="1"/>
  <c r="E16" i="3"/>
  <c r="O16" i="2" l="1"/>
  <c r="C6" i="4"/>
  <c r="O17" i="1"/>
  <c r="G5" i="4"/>
  <c r="G8" i="4" s="1"/>
  <c r="C5" i="4"/>
  <c r="L27" i="4" s="1"/>
  <c r="H7" i="4"/>
  <c r="B14" i="4"/>
  <c r="N7" i="4"/>
  <c r="O6" i="4" s="1"/>
  <c r="C8" i="4" l="1"/>
  <c r="L28" i="4"/>
  <c r="N28" i="4" s="1"/>
  <c r="H6" i="4"/>
  <c r="M27" i="4"/>
  <c r="H5" i="4"/>
  <c r="O5" i="4"/>
  <c r="O4" i="4"/>
  <c r="L30" i="4" l="1"/>
  <c r="H8" i="4"/>
  <c r="J10" i="4" s="1"/>
  <c r="M30" i="4"/>
  <c r="P4" i="4"/>
  <c r="P5" i="4" s="1"/>
  <c r="P6" i="4" s="1"/>
  <c r="O7" i="4"/>
  <c r="O28" i="4" l="1"/>
  <c r="O29" i="4"/>
</calcChain>
</file>

<file path=xl/sharedStrings.xml><?xml version="1.0" encoding="utf-8"?>
<sst xmlns="http://schemas.openxmlformats.org/spreadsheetml/2006/main" count="123" uniqueCount="53">
  <si>
    <t>Tanggal</t>
  </si>
  <si>
    <t>Kualitas</t>
  </si>
  <si>
    <t>I /IV</t>
  </si>
  <si>
    <t>V</t>
  </si>
  <si>
    <t>VI</t>
  </si>
  <si>
    <t>R</t>
  </si>
  <si>
    <t>RII</t>
  </si>
  <si>
    <t>RJ</t>
  </si>
  <si>
    <t>K</t>
  </si>
  <si>
    <t>B</t>
  </si>
  <si>
    <t>DATA KULIT PICKLE 2025</t>
  </si>
  <si>
    <t>TOTAL</t>
  </si>
  <si>
    <t>TOTAL REJECT</t>
  </si>
  <si>
    <t>TOTAL PRODUKSI</t>
  </si>
  <si>
    <t>No.</t>
  </si>
  <si>
    <t>Bulan</t>
  </si>
  <si>
    <t>Jumlah Produksi</t>
  </si>
  <si>
    <t>Busuk</t>
  </si>
  <si>
    <t>Total</t>
  </si>
  <si>
    <t>September</t>
  </si>
  <si>
    <t>Oktober</t>
  </si>
  <si>
    <t>November</t>
  </si>
  <si>
    <r>
      <t xml:space="preserve">Jenis </t>
    </r>
    <r>
      <rPr>
        <i/>
        <sz val="12"/>
        <color theme="1"/>
        <rFont val="Times New Roman"/>
        <family val="1"/>
      </rPr>
      <t>Reject</t>
    </r>
  </si>
  <si>
    <t>Presentase</t>
  </si>
  <si>
    <t>Jenis Kerusakan</t>
  </si>
  <si>
    <t>Total Kecacatan</t>
  </si>
  <si>
    <t>Presentase Kecacatan</t>
  </si>
  <si>
    <t>Presentase Kumulatif</t>
  </si>
  <si>
    <t>P =</t>
  </si>
  <si>
    <t>CL = P=</t>
  </si>
  <si>
    <t>Perhitungan batas kendali atas (UCL)</t>
  </si>
  <si>
    <t>UCL =</t>
  </si>
  <si>
    <t>Perhitungan batas kendali bawah (LCL)</t>
  </si>
  <si>
    <t>LCL =</t>
  </si>
  <si>
    <t>Prosentase masalah atau cacat</t>
  </si>
  <si>
    <t>Perhitungan garis pusat CL</t>
  </si>
  <si>
    <t xml:space="preserve"> p + 3</t>
  </si>
  <si>
    <t xml:space="preserve">p - 3 </t>
  </si>
  <si>
    <t>Jumlah Kecacatan</t>
  </si>
  <si>
    <t>Proporsi</t>
  </si>
  <si>
    <t>CL</t>
  </si>
  <si>
    <t>UCL</t>
  </si>
  <si>
    <t>LCL</t>
  </si>
  <si>
    <t>Robek Pinggir</t>
  </si>
  <si>
    <t>Robek Tengah</t>
  </si>
  <si>
    <t>HISTOGRAM</t>
  </si>
  <si>
    <t>PARETO</t>
  </si>
  <si>
    <t>PETA KENDALI</t>
  </si>
  <si>
    <t>Jenis Reject</t>
  </si>
  <si>
    <t>% Max</t>
  </si>
  <si>
    <t xml:space="preserve"> </t>
  </si>
  <si>
    <r>
      <t xml:space="preserve">Rata-Rata </t>
    </r>
    <r>
      <rPr>
        <i/>
        <sz val="12"/>
        <color theme="1"/>
        <rFont val="Times New Roman"/>
        <family val="1"/>
      </rPr>
      <t>Reject</t>
    </r>
  </si>
  <si>
    <r>
      <t xml:space="preserve">Total </t>
    </r>
    <r>
      <rPr>
        <i/>
        <sz val="12"/>
        <color theme="1"/>
        <rFont val="Times New Roman"/>
        <family val="1"/>
      </rPr>
      <t xml:space="preserve">Reject </t>
    </r>
    <r>
      <rPr>
        <sz val="12"/>
        <color theme="1"/>
        <rFont val="Times New Roman"/>
        <family val="1"/>
      </rPr>
      <t>Per Bulan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</si>
</sst>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13809]d\ mmm\ yyyy;@"/>
    <numFmt numFmtId="165" formatCode="[$-13809]dd/mm/yyyy;@"/>
    <numFmt numFmtId="166" formatCode="0.0000"/>
    <numFmt numFmtId="167" formatCode="0.000"/>
    <numFmt numFmtId="168" formatCode="0.0%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14" fontId="1" fillId="0" borderId="0" xfId="0" applyNumberFormat="1" applyFont="1"/>
    <xf numFmtId="165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wrapText="1"/>
    </xf>
    <xf numFmtId="43" fontId="2" fillId="0" borderId="0" xfId="0" applyNumberFormat="1" applyFont="1" applyAlignment="1">
      <alignment horizontal="center" vertical="center"/>
    </xf>
    <xf numFmtId="166" fontId="1" fillId="0" borderId="0" xfId="0" applyNumberFormat="1" applyFont="1"/>
    <xf numFmtId="167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2" fillId="0" borderId="2" xfId="2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1" fillId="0" borderId="0" xfId="1" applyNumberFormat="1" applyFont="1" applyAlignment="1">
      <alignment horizontal="center" vertical="center"/>
    </xf>
    <xf numFmtId="9" fontId="2" fillId="0" borderId="2" xfId="1" applyNumberFormat="1" applyFont="1" applyBorder="1" applyAlignment="1">
      <alignment horizontal="center" vertical="center"/>
    </xf>
    <xf numFmtId="0" fontId="1" fillId="0" borderId="2" xfId="0" applyFont="1" applyBorder="1"/>
    <xf numFmtId="168" fontId="1" fillId="0" borderId="0" xfId="0" applyNumberFormat="1" applyFont="1"/>
    <xf numFmtId="167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Histogram</a:t>
            </a:r>
            <a:endParaRPr lang="en-US" i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CACAT'!$B$11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FD050DA-8C24-46AA-B2F1-4F112B290FEC}" type="VALUE">
                      <a:rPr lang="en-US">
                        <a:solidFill>
                          <a:schemeClr val="bg1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[VALUE]</a:t>
                    </a:fld>
                    <a:endParaRPr lang="en-ID"/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3DE-45D6-95A8-B72637EC42E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11EF10C-6FB1-4756-A5E3-3394C76A1D33}" type="VALUE">
                      <a:rPr lang="en-US">
                        <a:solidFill>
                          <a:schemeClr val="bg1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[VALUE]</a:t>
                    </a:fld>
                    <a:endParaRPr lang="en-ID"/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3DE-45D6-95A8-B72637EC42E8}"/>
                </c:ext>
              </c:extLst>
            </c:dLbl>
            <c:dLbl>
              <c:idx val="2"/>
              <c:layout>
                <c:manualLayout>
                  <c:x val="0"/>
                  <c:y val="7.789898175219285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8380B1F-A2BA-4EB1-A747-E8A0DB673970}" type="VALUE">
                      <a:rPr lang="en-US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[VALUE]</a:t>
                    </a:fld>
                    <a:endParaRPr lang="en-ID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3DE-45D6-95A8-B72637EC42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CACAT'!$A$12:$A$14</c:f>
              <c:strCache>
                <c:ptCount val="3"/>
                <c:pt idx="0">
                  <c:v>Robek Pinggir</c:v>
                </c:pt>
                <c:pt idx="1">
                  <c:v>Robek Tengah</c:v>
                </c:pt>
                <c:pt idx="2">
                  <c:v>Busuk</c:v>
                </c:pt>
              </c:strCache>
            </c:strRef>
          </c:cat>
          <c:val>
            <c:numRef>
              <c:f>'DATA CACAT'!$B$12:$B$14</c:f>
              <c:numCache>
                <c:formatCode>General</c:formatCode>
                <c:ptCount val="3"/>
                <c:pt idx="0">
                  <c:v>4756</c:v>
                </c:pt>
                <c:pt idx="1">
                  <c:v>878</c:v>
                </c:pt>
                <c:pt idx="2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AF-45CD-BFBA-EEDA39765DB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5834224"/>
        <c:axId val="415848624"/>
      </c:barChart>
      <c:catAx>
        <c:axId val="41583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848624"/>
        <c:crosses val="autoZero"/>
        <c:auto val="1"/>
        <c:lblAlgn val="ctr"/>
        <c:lblOffset val="100"/>
        <c:noMultiLvlLbl val="0"/>
      </c:catAx>
      <c:valAx>
        <c:axId val="41584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834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Peta</a:t>
            </a:r>
            <a:r>
              <a:rPr lang="en-ID" baseline="0"/>
              <a:t> Kendali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CACAT'!$N$26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'DATA CACAT'!$N$27:$N$29</c:f>
              <c:numCache>
                <c:formatCode>0.000</c:formatCode>
                <c:ptCount val="3"/>
                <c:pt idx="0">
                  <c:v>0.14007723177103051</c:v>
                </c:pt>
                <c:pt idx="1">
                  <c:v>0.13437057991513437</c:v>
                </c:pt>
                <c:pt idx="2">
                  <c:v>0.13955092824887105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61-4E2F-A831-8E818573770C}"/>
            </c:ext>
          </c:extLst>
        </c:ser>
        <c:ser>
          <c:idx val="1"/>
          <c:order val="1"/>
          <c:tx>
            <c:strRef>
              <c:f>'DATA CACAT'!$O$26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'DATA CACAT'!$O$27:$O$29</c:f>
              <c:numCache>
                <c:formatCode>0.000</c:formatCode>
                <c:ptCount val="3"/>
                <c:pt idx="0">
                  <c:v>0.13801944977016009</c:v>
                </c:pt>
                <c:pt idx="1">
                  <c:v>0.13801944977016009</c:v>
                </c:pt>
                <c:pt idx="2">
                  <c:v>0.13801944977016009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61-4E2F-A831-8E818573770C}"/>
            </c:ext>
          </c:extLst>
        </c:ser>
        <c:ser>
          <c:idx val="2"/>
          <c:order val="2"/>
          <c:tx>
            <c:strRef>
              <c:f>'DATA CACAT'!$P$26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'DATA CACAT'!$P$27:$P$29</c:f>
              <c:numCache>
                <c:formatCode>0.000</c:formatCode>
                <c:ptCount val="3"/>
                <c:pt idx="0">
                  <c:v>0.1429927116058482</c:v>
                </c:pt>
                <c:pt idx="1">
                  <c:v>0.1429927116058482</c:v>
                </c:pt>
                <c:pt idx="2">
                  <c:v>0.1429927116058482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61-4E2F-A831-8E818573770C}"/>
            </c:ext>
          </c:extLst>
        </c:ser>
        <c:ser>
          <c:idx val="3"/>
          <c:order val="3"/>
          <c:tx>
            <c:strRef>
              <c:f>'DATA CACAT'!$Q$26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'DATA CACAT'!$Q$27:$Q$29</c:f>
              <c:numCache>
                <c:formatCode>0.000</c:formatCode>
                <c:ptCount val="3"/>
                <c:pt idx="0">
                  <c:v>0.13304618793447198</c:v>
                </c:pt>
                <c:pt idx="1">
                  <c:v>0.13304618793447198</c:v>
                </c:pt>
                <c:pt idx="2">
                  <c:v>0.13304618793447198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61-4E2F-A831-8E8185737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3817087"/>
        <c:axId val="2003821407"/>
      </c:lineChart>
      <c:catAx>
        <c:axId val="2003817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821407"/>
        <c:crosses val="autoZero"/>
        <c:auto val="1"/>
        <c:lblAlgn val="ctr"/>
        <c:lblOffset val="100"/>
        <c:noMultiLvlLbl val="0"/>
      </c:catAx>
      <c:valAx>
        <c:axId val="2003821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817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Diagram Pareto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Diagram Pareto</a:t>
          </a:r>
        </a:p>
      </cx:txPr>
    </cx:title>
    <cx:plotArea>
      <cx:plotAreaRegion>
        <cx:series layoutId="clusteredColumn" uniqueId="{34E7ED55-92A6-45DE-9AF6-0E3C49846715}">
          <cx:tx>
            <cx:txData>
              <cx:f>_xlchart.v1.1</cx:f>
              <cx:v>Total Kecacatan</cx:v>
            </cx:txData>
          </cx:tx>
          <cx:dataLabels pos="inBase">
            <cx:visibility seriesName="0" categoryName="0" value="1"/>
            <cx:separator>, </cx:separator>
          </cx:dataLabels>
          <cx:dataId val="0"/>
          <cx:layoutPr>
            <cx:aggregation/>
          </cx:layoutPr>
          <cx:axisId val="1"/>
        </cx:series>
        <cx:series layoutId="paretoLine" ownerIdx="0" uniqueId="{9AA0B2A4-C6FF-4511-9EFE-6DB562F87DA9}">
          <cx:axisId val="2"/>
        </cx:series>
      </cx:plotAreaRegion>
      <cx:axis id="0">
        <cx:catScaling gapWidth="0"/>
        <cx:tickLabels/>
      </cx:axis>
      <cx:axis id="1">
        <cx:valScaling/>
        <cx:title>
          <cx:tx>
            <cx:txData>
              <cx:v>Jumlah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Jumlah</a:t>
              </a:r>
            </a:p>
          </cx:txPr>
        </cx:title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endParaRPr>
          </a:p>
        </cx:txPr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chart" Target="../charts/chart2.xml"/><Relationship Id="rId2" Type="http://schemas.microsoft.com/office/2014/relationships/chartEx" Target="../charts/chartEx1.xml"/><Relationship Id="rId1" Type="http://schemas.openxmlformats.org/officeDocument/2006/relationships/chart" Target="../charts/chart1.xml"/><Relationship Id="rId6" Type="http://schemas.openxmlformats.org/officeDocument/2006/relationships/image" Target="../media/image4.jpe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340303</xdr:colOff>
      <xdr:row>8</xdr:row>
      <xdr:rowOff>189676</xdr:rowOff>
    </xdr:from>
    <xdr:to>
      <xdr:col>7</xdr:col>
      <xdr:colOff>1</xdr:colOff>
      <xdr:row>21</xdr:row>
      <xdr:rowOff>111167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0813C56-BCB3-67E7-1536-27391D10C6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1068052</xdr:colOff>
      <xdr:row>8</xdr:row>
      <xdr:rowOff>154105</xdr:rowOff>
    </xdr:from>
    <xdr:to>
      <xdr:col>16</xdr:col>
      <xdr:colOff>426581</xdr:colOff>
      <xdr:row>22</xdr:row>
      <xdr:rowOff>25304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C202E811-4718-8D31-E9F7-9EC609F094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85202" y="1728905"/>
              <a:ext cx="5473579" cy="26270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</xdr:col>
      <xdr:colOff>294821</xdr:colOff>
      <xdr:row>25</xdr:row>
      <xdr:rowOff>11340</xdr:rowOff>
    </xdr:from>
    <xdr:to>
      <xdr:col>4</xdr:col>
      <xdr:colOff>402771</xdr:colOff>
      <xdr:row>26</xdr:row>
      <xdr:rowOff>157390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29A24C-D315-76C3-541C-B509265E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276" y="4773840"/>
          <a:ext cx="107950" cy="344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283482</xdr:colOff>
      <xdr:row>28</xdr:row>
      <xdr:rowOff>5670</xdr:rowOff>
    </xdr:from>
    <xdr:to>
      <xdr:col>4</xdr:col>
      <xdr:colOff>524782</xdr:colOff>
      <xdr:row>29</xdr:row>
      <xdr:rowOff>189820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129480-8D6D-4EBE-04E7-1DFC0C25F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937" y="5363483"/>
          <a:ext cx="241300" cy="382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348343</xdr:colOff>
      <xdr:row>30</xdr:row>
      <xdr:rowOff>192316</xdr:rowOff>
    </xdr:from>
    <xdr:to>
      <xdr:col>4</xdr:col>
      <xdr:colOff>740229</xdr:colOff>
      <xdr:row>32</xdr:row>
      <xdr:rowOff>142680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5A4D275-3F5F-F643-29BD-C38BBEE4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6457" y="5874659"/>
          <a:ext cx="391886" cy="34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341086</xdr:colOff>
      <xdr:row>33</xdr:row>
      <xdr:rowOff>181429</xdr:rowOff>
    </xdr:from>
    <xdr:to>
      <xdr:col>4</xdr:col>
      <xdr:colOff>758373</xdr:colOff>
      <xdr:row>35</xdr:row>
      <xdr:rowOff>153978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B429F4F-B5E9-C269-8C2E-10B1AEA2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9200" y="6451600"/>
          <a:ext cx="417287" cy="364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32132</xdr:rowOff>
    </xdr:from>
    <xdr:to>
      <xdr:col>6</xdr:col>
      <xdr:colOff>183811</xdr:colOff>
      <xdr:row>45</xdr:row>
      <xdr:rowOff>21722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0685AEE-1890-98B3-39F8-CAAA9DB87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04" t="8349" r="11430" b="73365"/>
        <a:stretch>
          <a:fillRect/>
        </a:stretch>
      </xdr:blipFill>
      <xdr:spPr>
        <a:xfrm>
          <a:off x="0" y="6989523"/>
          <a:ext cx="5503086" cy="1793358"/>
        </a:xfrm>
        <a:prstGeom prst="rect">
          <a:avLst/>
        </a:prstGeom>
      </xdr:spPr>
    </xdr:pic>
    <xdr:clientData/>
  </xdr:twoCellAnchor>
  <xdr:twoCellAnchor>
    <xdr:from>
      <xdr:col>12</xdr:col>
      <xdr:colOff>516023</xdr:colOff>
      <xdr:row>32</xdr:row>
      <xdr:rowOff>30726</xdr:rowOff>
    </xdr:from>
    <xdr:to>
      <xdr:col>16</xdr:col>
      <xdr:colOff>36086</xdr:colOff>
      <xdr:row>45</xdr:row>
      <xdr:rowOff>151375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AF454A1-308A-B956-2B15-EFD0B03A1B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8917D-C2D7-46AF-9EE4-CF6546383F83}">
  <dimension ref="A1:O17"/>
  <sheetViews>
    <sheetView zoomScaleNormal="100" workbookViewId="0">
      <selection activeCell="N6" sqref="N6"/>
    </sheetView>
  </sheetViews>
  <sheetFormatPr defaultRowHeight="15.5" x14ac:dyDescent="0.35"/>
  <cols>
    <col min="1" max="1" width="11.7265625" style="4" bestFit="1" customWidth="1"/>
    <col min="2" max="13" width="8.7265625" style="2"/>
    <col min="14" max="14" width="21.08984375" style="1" bestFit="1" customWidth="1"/>
    <col min="15" max="15" width="20.453125" style="1" bestFit="1" customWidth="1"/>
    <col min="16" max="16384" width="8.7265625" style="1"/>
  </cols>
  <sheetData>
    <row r="1" spans="1:15" x14ac:dyDescent="0.35">
      <c r="A1" s="33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1:15" x14ac:dyDescent="0.35">
      <c r="A3" s="36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 t="s">
        <v>13</v>
      </c>
    </row>
    <row r="4" spans="1:15" x14ac:dyDescent="0.35">
      <c r="A4" s="36"/>
      <c r="B4" s="34" t="s">
        <v>2</v>
      </c>
      <c r="C4" s="34"/>
      <c r="D4" s="34" t="s">
        <v>3</v>
      </c>
      <c r="E4" s="34"/>
      <c r="F4" s="34" t="s">
        <v>4</v>
      </c>
      <c r="G4" s="34"/>
      <c r="H4" s="34" t="s">
        <v>5</v>
      </c>
      <c r="I4" s="34"/>
      <c r="J4" s="34" t="s">
        <v>6</v>
      </c>
      <c r="K4" s="34"/>
      <c r="L4" s="34" t="s">
        <v>7</v>
      </c>
      <c r="M4" s="34"/>
      <c r="N4" s="34"/>
    </row>
    <row r="5" spans="1:15" x14ac:dyDescent="0.35">
      <c r="A5" s="36"/>
      <c r="B5" s="5" t="s">
        <v>9</v>
      </c>
      <c r="C5" s="5" t="s">
        <v>8</v>
      </c>
      <c r="D5" s="5" t="s">
        <v>9</v>
      </c>
      <c r="E5" s="5" t="s">
        <v>8</v>
      </c>
      <c r="F5" s="5" t="s">
        <v>9</v>
      </c>
      <c r="G5" s="5" t="s">
        <v>8</v>
      </c>
      <c r="H5" s="5" t="s">
        <v>9</v>
      </c>
      <c r="I5" s="5" t="s">
        <v>8</v>
      </c>
      <c r="J5" s="5" t="s">
        <v>9</v>
      </c>
      <c r="K5" s="5" t="s">
        <v>8</v>
      </c>
      <c r="L5" s="5" t="s">
        <v>9</v>
      </c>
      <c r="M5" s="5" t="s">
        <v>8</v>
      </c>
      <c r="N5" s="34"/>
    </row>
    <row r="6" spans="1:15" x14ac:dyDescent="0.35">
      <c r="A6" s="6">
        <v>45902</v>
      </c>
      <c r="B6" s="7">
        <v>286</v>
      </c>
      <c r="C6" s="7">
        <v>370</v>
      </c>
      <c r="D6" s="7">
        <v>50</v>
      </c>
      <c r="E6" s="7">
        <v>95</v>
      </c>
      <c r="F6" s="7">
        <v>67</v>
      </c>
      <c r="G6" s="7">
        <v>29</v>
      </c>
      <c r="H6" s="7">
        <v>74</v>
      </c>
      <c r="I6" s="7">
        <v>48</v>
      </c>
      <c r="J6" s="7">
        <v>10</v>
      </c>
      <c r="K6" s="7">
        <v>27</v>
      </c>
      <c r="L6" s="7">
        <v>13</v>
      </c>
      <c r="M6" s="7">
        <v>0</v>
      </c>
      <c r="N6" s="5">
        <f>SUM(B6:M6)</f>
        <v>1069</v>
      </c>
    </row>
    <row r="7" spans="1:15" x14ac:dyDescent="0.35">
      <c r="A7" s="6">
        <v>45908</v>
      </c>
      <c r="B7" s="7">
        <v>94</v>
      </c>
      <c r="C7" s="7">
        <v>170</v>
      </c>
      <c r="D7" s="7">
        <v>55</v>
      </c>
      <c r="E7" s="7">
        <v>237</v>
      </c>
      <c r="F7" s="7">
        <v>76</v>
      </c>
      <c r="G7" s="7">
        <v>47</v>
      </c>
      <c r="H7" s="7">
        <v>106</v>
      </c>
      <c r="I7" s="7">
        <v>50</v>
      </c>
      <c r="J7" s="7">
        <v>39</v>
      </c>
      <c r="K7" s="7">
        <v>0</v>
      </c>
      <c r="L7" s="7">
        <v>18</v>
      </c>
      <c r="M7" s="7">
        <v>42</v>
      </c>
      <c r="N7" s="5">
        <f t="shared" ref="N7:N15" si="0">SUM(B7:M7)</f>
        <v>934</v>
      </c>
    </row>
    <row r="8" spans="1:15" x14ac:dyDescent="0.35">
      <c r="A8" s="6">
        <v>45909</v>
      </c>
      <c r="B8" s="7">
        <v>255</v>
      </c>
      <c r="C8" s="7">
        <v>302</v>
      </c>
      <c r="D8" s="7">
        <v>31</v>
      </c>
      <c r="E8" s="7">
        <v>80</v>
      </c>
      <c r="F8" s="7">
        <v>48</v>
      </c>
      <c r="G8" s="7">
        <v>150</v>
      </c>
      <c r="H8" s="7">
        <v>65</v>
      </c>
      <c r="I8" s="7">
        <v>36</v>
      </c>
      <c r="J8" s="7">
        <v>0</v>
      </c>
      <c r="K8" s="7">
        <v>9</v>
      </c>
      <c r="L8" s="7">
        <v>0</v>
      </c>
      <c r="M8" s="7">
        <v>0</v>
      </c>
      <c r="N8" s="5">
        <f t="shared" si="0"/>
        <v>976</v>
      </c>
    </row>
    <row r="9" spans="1:15" x14ac:dyDescent="0.35">
      <c r="A9" s="6">
        <v>45910</v>
      </c>
      <c r="B9" s="7">
        <v>744</v>
      </c>
      <c r="C9" s="7">
        <v>233</v>
      </c>
      <c r="D9" s="7">
        <v>255</v>
      </c>
      <c r="E9" s="7">
        <v>112</v>
      </c>
      <c r="F9" s="7">
        <v>145</v>
      </c>
      <c r="G9" s="7">
        <v>59</v>
      </c>
      <c r="H9" s="7">
        <v>135</v>
      </c>
      <c r="I9" s="7">
        <v>66</v>
      </c>
      <c r="J9" s="7">
        <v>18</v>
      </c>
      <c r="K9" s="7">
        <v>53</v>
      </c>
      <c r="L9" s="7">
        <v>0</v>
      </c>
      <c r="M9" s="7">
        <v>10</v>
      </c>
      <c r="N9" s="5">
        <f t="shared" si="0"/>
        <v>1830</v>
      </c>
    </row>
    <row r="10" spans="1:15" x14ac:dyDescent="0.35">
      <c r="A10" s="6">
        <v>45911</v>
      </c>
      <c r="B10" s="7">
        <v>205</v>
      </c>
      <c r="C10" s="7">
        <v>398</v>
      </c>
      <c r="D10" s="7">
        <v>47</v>
      </c>
      <c r="E10" s="7">
        <v>39</v>
      </c>
      <c r="F10" s="7">
        <v>125</v>
      </c>
      <c r="G10" s="7">
        <v>43</v>
      </c>
      <c r="H10" s="7">
        <v>49</v>
      </c>
      <c r="I10" s="7">
        <v>56</v>
      </c>
      <c r="J10" s="7">
        <v>0</v>
      </c>
      <c r="K10" s="7">
        <v>17</v>
      </c>
      <c r="L10" s="7">
        <v>0</v>
      </c>
      <c r="M10" s="7">
        <v>10</v>
      </c>
      <c r="N10" s="5">
        <f t="shared" si="0"/>
        <v>989</v>
      </c>
    </row>
    <row r="11" spans="1:15" x14ac:dyDescent="0.35">
      <c r="A11" s="6">
        <v>45917</v>
      </c>
      <c r="B11" s="7">
        <v>425</v>
      </c>
      <c r="C11" s="7">
        <v>455</v>
      </c>
      <c r="D11" s="7">
        <v>127</v>
      </c>
      <c r="E11" s="7">
        <v>97</v>
      </c>
      <c r="F11" s="7">
        <v>83</v>
      </c>
      <c r="G11" s="7">
        <v>122</v>
      </c>
      <c r="H11" s="7">
        <v>42</v>
      </c>
      <c r="I11" s="7">
        <v>76</v>
      </c>
      <c r="J11" s="7">
        <v>0</v>
      </c>
      <c r="K11" s="7">
        <v>23</v>
      </c>
      <c r="L11" s="7">
        <v>35</v>
      </c>
      <c r="M11" s="7">
        <v>23</v>
      </c>
      <c r="N11" s="5">
        <f t="shared" si="0"/>
        <v>1508</v>
      </c>
    </row>
    <row r="12" spans="1:15" x14ac:dyDescent="0.35">
      <c r="A12" s="6">
        <v>45922</v>
      </c>
      <c r="B12" s="7">
        <v>539</v>
      </c>
      <c r="C12" s="7">
        <v>401</v>
      </c>
      <c r="D12" s="7">
        <v>142</v>
      </c>
      <c r="E12" s="7">
        <v>69</v>
      </c>
      <c r="F12" s="7">
        <v>121</v>
      </c>
      <c r="G12" s="7">
        <v>190</v>
      </c>
      <c r="H12" s="7">
        <v>102</v>
      </c>
      <c r="I12" s="7">
        <v>142</v>
      </c>
      <c r="J12" s="7">
        <v>0</v>
      </c>
      <c r="K12" s="7">
        <v>24</v>
      </c>
      <c r="L12" s="7">
        <v>23</v>
      </c>
      <c r="M12" s="7">
        <v>5</v>
      </c>
      <c r="N12" s="5">
        <f t="shared" si="0"/>
        <v>1758</v>
      </c>
    </row>
    <row r="13" spans="1:15" x14ac:dyDescent="0.35">
      <c r="A13" s="6">
        <v>45925</v>
      </c>
      <c r="B13" s="7">
        <v>311</v>
      </c>
      <c r="C13" s="7">
        <v>290</v>
      </c>
      <c r="D13" s="7">
        <v>46</v>
      </c>
      <c r="E13" s="7">
        <v>27</v>
      </c>
      <c r="F13" s="7">
        <v>109</v>
      </c>
      <c r="G13" s="7">
        <v>42</v>
      </c>
      <c r="H13" s="7">
        <v>43</v>
      </c>
      <c r="I13" s="7">
        <v>39</v>
      </c>
      <c r="J13" s="7">
        <v>0</v>
      </c>
      <c r="K13" s="7">
        <v>0</v>
      </c>
      <c r="L13" s="7">
        <v>0</v>
      </c>
      <c r="M13" s="7">
        <v>0</v>
      </c>
      <c r="N13" s="5">
        <f t="shared" si="0"/>
        <v>907</v>
      </c>
    </row>
    <row r="14" spans="1:15" x14ac:dyDescent="0.35">
      <c r="A14" s="6">
        <v>45926</v>
      </c>
      <c r="B14" s="7">
        <v>801</v>
      </c>
      <c r="C14" s="7">
        <v>441</v>
      </c>
      <c r="D14" s="7">
        <v>238</v>
      </c>
      <c r="E14" s="7">
        <v>132</v>
      </c>
      <c r="F14" s="7">
        <v>286</v>
      </c>
      <c r="G14" s="7">
        <v>178</v>
      </c>
      <c r="H14" s="7">
        <v>79</v>
      </c>
      <c r="I14" s="7">
        <v>140</v>
      </c>
      <c r="J14" s="7">
        <v>5</v>
      </c>
      <c r="K14" s="7">
        <v>17</v>
      </c>
      <c r="L14" s="7">
        <v>0</v>
      </c>
      <c r="M14" s="7">
        <v>15</v>
      </c>
      <c r="N14" s="5">
        <f t="shared" si="0"/>
        <v>2332</v>
      </c>
    </row>
    <row r="15" spans="1:15" x14ac:dyDescent="0.35">
      <c r="A15" s="6">
        <v>45929</v>
      </c>
      <c r="B15" s="7">
        <v>336</v>
      </c>
      <c r="C15" s="7">
        <v>155</v>
      </c>
      <c r="D15" s="7">
        <v>106</v>
      </c>
      <c r="E15" s="7">
        <v>125</v>
      </c>
      <c r="F15" s="7">
        <v>98</v>
      </c>
      <c r="G15" s="7">
        <v>18</v>
      </c>
      <c r="H15" s="7">
        <v>49</v>
      </c>
      <c r="I15" s="7">
        <v>12</v>
      </c>
      <c r="J15" s="7">
        <v>0</v>
      </c>
      <c r="K15" s="7">
        <v>0</v>
      </c>
      <c r="L15" s="7">
        <v>5</v>
      </c>
      <c r="M15" s="7">
        <v>0</v>
      </c>
      <c r="N15" s="5">
        <f t="shared" si="0"/>
        <v>904</v>
      </c>
    </row>
    <row r="16" spans="1:15" x14ac:dyDescent="0.35">
      <c r="A16" s="12" t="s">
        <v>11</v>
      </c>
      <c r="B16" s="13">
        <f>SUM(B6:B15)</f>
        <v>3996</v>
      </c>
      <c r="C16" s="13">
        <f t="shared" ref="C16:M16" si="1">SUM(C6:C15)</f>
        <v>3215</v>
      </c>
      <c r="D16" s="13">
        <f t="shared" si="1"/>
        <v>1097</v>
      </c>
      <c r="E16" s="13">
        <f t="shared" si="1"/>
        <v>1013</v>
      </c>
      <c r="F16" s="13">
        <f t="shared" si="1"/>
        <v>1158</v>
      </c>
      <c r="G16" s="13">
        <f t="shared" si="1"/>
        <v>878</v>
      </c>
      <c r="H16" s="8">
        <f t="shared" si="1"/>
        <v>744</v>
      </c>
      <c r="I16" s="8">
        <f t="shared" si="1"/>
        <v>665</v>
      </c>
      <c r="J16" s="8">
        <f t="shared" si="1"/>
        <v>72</v>
      </c>
      <c r="K16" s="8">
        <f t="shared" si="1"/>
        <v>170</v>
      </c>
      <c r="L16" s="8">
        <f t="shared" si="1"/>
        <v>94</v>
      </c>
      <c r="M16" s="8">
        <f t="shared" si="1"/>
        <v>105</v>
      </c>
      <c r="N16" s="9">
        <f>SUM(N6:N15)</f>
        <v>13207</v>
      </c>
      <c r="O16" s="10"/>
    </row>
    <row r="17" spans="1:15" x14ac:dyDescent="0.35">
      <c r="A17" s="35" t="s">
        <v>12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8">
        <f>SUM(H16:M16)</f>
        <v>1850</v>
      </c>
      <c r="O17" s="25">
        <f>N17/N16*100%</f>
        <v>0.14007723177103051</v>
      </c>
    </row>
  </sheetData>
  <mergeCells count="11">
    <mergeCell ref="N3:N5"/>
    <mergeCell ref="A17:M17"/>
    <mergeCell ref="L4:M4"/>
    <mergeCell ref="B3:M3"/>
    <mergeCell ref="A3:A5"/>
    <mergeCell ref="A1:L1"/>
    <mergeCell ref="B4:C4"/>
    <mergeCell ref="D4:E4"/>
    <mergeCell ref="F4:G4"/>
    <mergeCell ref="H4:I4"/>
    <mergeCell ref="J4:K4"/>
  </mergeCells>
  <pageMargins left="0.7" right="0.7" top="0.75" bottom="0.75" header="0.3" footer="0.3"/>
  <pageSetup paperSize="9" orientation="portrait" horizontalDpi="4294967293" verticalDpi="0" r:id="rId1"/>
  <ignoredErrors>
    <ignoredError sqref="N6:N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C6A8-CCE6-4504-9E95-9FEFD5B2552F}">
  <dimension ref="A1:O49"/>
  <sheetViews>
    <sheetView topLeftCell="A2" zoomScaleNormal="100" workbookViewId="0">
      <selection activeCell="N15" sqref="N15"/>
    </sheetView>
  </sheetViews>
  <sheetFormatPr defaultRowHeight="15.5" x14ac:dyDescent="0.35"/>
  <cols>
    <col min="1" max="1" width="11.7265625" style="1" bestFit="1" customWidth="1"/>
    <col min="2" max="13" width="8.7265625" style="2"/>
    <col min="14" max="14" width="20.54296875" style="1" bestFit="1" customWidth="1"/>
    <col min="15" max="15" width="20.453125" style="1" bestFit="1" customWidth="1"/>
    <col min="16" max="16384" width="8.7265625" style="1"/>
  </cols>
  <sheetData>
    <row r="1" spans="1:15" x14ac:dyDescent="0.35">
      <c r="A1" s="33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1:15" x14ac:dyDescent="0.35">
      <c r="A3" s="36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 t="s">
        <v>13</v>
      </c>
    </row>
    <row r="4" spans="1:15" x14ac:dyDescent="0.35">
      <c r="A4" s="36"/>
      <c r="B4" s="34" t="s">
        <v>2</v>
      </c>
      <c r="C4" s="34"/>
      <c r="D4" s="34" t="s">
        <v>3</v>
      </c>
      <c r="E4" s="34"/>
      <c r="F4" s="34" t="s">
        <v>4</v>
      </c>
      <c r="G4" s="34"/>
      <c r="H4" s="34" t="s">
        <v>5</v>
      </c>
      <c r="I4" s="34"/>
      <c r="J4" s="34" t="s">
        <v>6</v>
      </c>
      <c r="K4" s="34"/>
      <c r="L4" s="34" t="s">
        <v>7</v>
      </c>
      <c r="M4" s="34"/>
      <c r="N4" s="34"/>
    </row>
    <row r="5" spans="1:15" x14ac:dyDescent="0.35">
      <c r="A5" s="36"/>
      <c r="B5" s="5" t="s">
        <v>9</v>
      </c>
      <c r="C5" s="5" t="s">
        <v>8</v>
      </c>
      <c r="D5" s="5" t="s">
        <v>9</v>
      </c>
      <c r="E5" s="5" t="s">
        <v>8</v>
      </c>
      <c r="F5" s="5" t="s">
        <v>9</v>
      </c>
      <c r="G5" s="5" t="s">
        <v>8</v>
      </c>
      <c r="H5" s="5" t="s">
        <v>9</v>
      </c>
      <c r="I5" s="5" t="s">
        <v>8</v>
      </c>
      <c r="J5" s="5" t="s">
        <v>9</v>
      </c>
      <c r="K5" s="5" t="s">
        <v>8</v>
      </c>
      <c r="L5" s="5" t="s">
        <v>9</v>
      </c>
      <c r="M5" s="5" t="s">
        <v>8</v>
      </c>
      <c r="N5" s="34"/>
    </row>
    <row r="6" spans="1:15" x14ac:dyDescent="0.35">
      <c r="A6" s="6">
        <v>45931</v>
      </c>
      <c r="B6" s="7">
        <v>363</v>
      </c>
      <c r="C6" s="7">
        <v>524</v>
      </c>
      <c r="D6" s="7">
        <v>159</v>
      </c>
      <c r="E6" s="7">
        <v>68</v>
      </c>
      <c r="F6" s="7">
        <v>174</v>
      </c>
      <c r="G6" s="7">
        <v>74</v>
      </c>
      <c r="H6" s="7">
        <v>125</v>
      </c>
      <c r="I6" s="7">
        <v>84</v>
      </c>
      <c r="J6" s="7">
        <v>23</v>
      </c>
      <c r="K6" s="7">
        <v>10</v>
      </c>
      <c r="L6" s="7">
        <v>6</v>
      </c>
      <c r="M6" s="7">
        <v>0</v>
      </c>
      <c r="N6" s="5">
        <f>SUM(B6:M6)</f>
        <v>1610</v>
      </c>
    </row>
    <row r="7" spans="1:15" x14ac:dyDescent="0.35">
      <c r="A7" s="6">
        <v>45933</v>
      </c>
      <c r="B7" s="7">
        <v>220</v>
      </c>
      <c r="C7" s="7">
        <v>234</v>
      </c>
      <c r="D7" s="7">
        <v>68</v>
      </c>
      <c r="E7" s="7">
        <v>33</v>
      </c>
      <c r="F7" s="7">
        <v>56</v>
      </c>
      <c r="G7" s="7">
        <v>79</v>
      </c>
      <c r="H7" s="7">
        <v>50</v>
      </c>
      <c r="I7" s="7">
        <v>62</v>
      </c>
      <c r="J7" s="7">
        <v>0</v>
      </c>
      <c r="K7" s="7">
        <v>6</v>
      </c>
      <c r="L7" s="7">
        <v>0</v>
      </c>
      <c r="M7" s="7">
        <v>0</v>
      </c>
      <c r="N7" s="5">
        <f t="shared" ref="N7:N14" si="0">SUM(B7:M7)</f>
        <v>808</v>
      </c>
    </row>
    <row r="8" spans="1:15" x14ac:dyDescent="0.35">
      <c r="A8" s="6">
        <v>45936</v>
      </c>
      <c r="B8" s="7">
        <v>253</v>
      </c>
      <c r="C8" s="7">
        <v>411</v>
      </c>
      <c r="D8" s="7">
        <v>88</v>
      </c>
      <c r="E8" s="7">
        <v>151</v>
      </c>
      <c r="F8" s="7">
        <v>173</v>
      </c>
      <c r="G8" s="7">
        <v>84</v>
      </c>
      <c r="H8" s="7">
        <v>53</v>
      </c>
      <c r="I8" s="7">
        <v>30</v>
      </c>
      <c r="J8" s="7">
        <v>3</v>
      </c>
      <c r="K8" s="7">
        <v>32</v>
      </c>
      <c r="L8" s="7">
        <v>0</v>
      </c>
      <c r="M8" s="7">
        <v>0</v>
      </c>
      <c r="N8" s="5">
        <f t="shared" si="0"/>
        <v>1278</v>
      </c>
    </row>
    <row r="9" spans="1:15" x14ac:dyDescent="0.35">
      <c r="A9" s="6">
        <v>45939</v>
      </c>
      <c r="B9" s="7">
        <v>704</v>
      </c>
      <c r="C9" s="7">
        <v>354</v>
      </c>
      <c r="D9" s="7">
        <v>132</v>
      </c>
      <c r="E9" s="7">
        <v>60</v>
      </c>
      <c r="F9" s="7">
        <v>136</v>
      </c>
      <c r="G9" s="7">
        <v>75</v>
      </c>
      <c r="H9" s="7">
        <v>76</v>
      </c>
      <c r="I9" s="7">
        <v>64</v>
      </c>
      <c r="J9" s="7">
        <v>0</v>
      </c>
      <c r="K9" s="7">
        <v>0</v>
      </c>
      <c r="L9" s="7">
        <v>0</v>
      </c>
      <c r="M9" s="7">
        <v>0</v>
      </c>
      <c r="N9" s="5">
        <f t="shared" si="0"/>
        <v>1601</v>
      </c>
    </row>
    <row r="10" spans="1:15" x14ac:dyDescent="0.35">
      <c r="A10" s="6">
        <v>45940</v>
      </c>
      <c r="B10" s="7">
        <v>205</v>
      </c>
      <c r="C10" s="7">
        <v>139</v>
      </c>
      <c r="D10" s="7">
        <v>78</v>
      </c>
      <c r="E10" s="7">
        <v>22</v>
      </c>
      <c r="F10" s="7">
        <v>278</v>
      </c>
      <c r="G10" s="7">
        <v>34</v>
      </c>
      <c r="H10" s="7">
        <v>147</v>
      </c>
      <c r="I10" s="7">
        <v>83</v>
      </c>
      <c r="J10" s="7">
        <v>27</v>
      </c>
      <c r="K10" s="7">
        <v>0</v>
      </c>
      <c r="L10" s="7">
        <v>0</v>
      </c>
      <c r="M10" s="7">
        <v>12</v>
      </c>
      <c r="N10" s="5">
        <f t="shared" si="0"/>
        <v>1025</v>
      </c>
    </row>
    <row r="11" spans="1:15" x14ac:dyDescent="0.35">
      <c r="A11" s="6">
        <v>45946</v>
      </c>
      <c r="B11" s="7">
        <v>364</v>
      </c>
      <c r="C11" s="7">
        <v>433</v>
      </c>
      <c r="D11" s="7">
        <v>104</v>
      </c>
      <c r="E11" s="7">
        <v>140</v>
      </c>
      <c r="F11" s="7">
        <v>106</v>
      </c>
      <c r="G11" s="7">
        <v>167</v>
      </c>
      <c r="H11" s="7">
        <v>55</v>
      </c>
      <c r="I11" s="7">
        <v>32</v>
      </c>
      <c r="J11" s="7">
        <v>0</v>
      </c>
      <c r="K11" s="7">
        <v>0</v>
      </c>
      <c r="L11" s="7">
        <v>0</v>
      </c>
      <c r="M11" s="7">
        <v>0</v>
      </c>
      <c r="N11" s="5">
        <f t="shared" si="0"/>
        <v>1401</v>
      </c>
    </row>
    <row r="12" spans="1:15" x14ac:dyDescent="0.35">
      <c r="A12" s="6">
        <v>45950</v>
      </c>
      <c r="B12" s="7">
        <v>981</v>
      </c>
      <c r="C12" s="7">
        <v>613</v>
      </c>
      <c r="D12" s="7">
        <v>335</v>
      </c>
      <c r="E12" s="7">
        <v>226</v>
      </c>
      <c r="F12" s="7">
        <v>355</v>
      </c>
      <c r="G12" s="7">
        <v>282</v>
      </c>
      <c r="H12" s="7">
        <v>75</v>
      </c>
      <c r="I12" s="7">
        <v>315</v>
      </c>
      <c r="J12" s="7">
        <v>33</v>
      </c>
      <c r="K12" s="7">
        <v>54</v>
      </c>
      <c r="L12" s="7">
        <v>0</v>
      </c>
      <c r="M12" s="7">
        <v>13</v>
      </c>
      <c r="N12" s="5">
        <f t="shared" si="0"/>
        <v>3282</v>
      </c>
    </row>
    <row r="13" spans="1:15" x14ac:dyDescent="0.35">
      <c r="A13" s="6">
        <v>45954</v>
      </c>
      <c r="B13" s="7">
        <v>360</v>
      </c>
      <c r="C13" s="7">
        <v>275</v>
      </c>
      <c r="D13" s="7">
        <v>89</v>
      </c>
      <c r="E13" s="7">
        <v>229</v>
      </c>
      <c r="F13" s="7">
        <v>132</v>
      </c>
      <c r="G13" s="7">
        <v>69</v>
      </c>
      <c r="H13" s="7">
        <v>15</v>
      </c>
      <c r="I13" s="7">
        <v>60</v>
      </c>
      <c r="J13" s="7">
        <v>74</v>
      </c>
      <c r="K13" s="7">
        <v>45</v>
      </c>
      <c r="L13" s="7">
        <v>36</v>
      </c>
      <c r="M13" s="7">
        <v>42</v>
      </c>
      <c r="N13" s="5">
        <f t="shared" si="0"/>
        <v>1426</v>
      </c>
    </row>
    <row r="14" spans="1:15" x14ac:dyDescent="0.35">
      <c r="A14" s="6">
        <v>45961</v>
      </c>
      <c r="B14" s="7">
        <v>625</v>
      </c>
      <c r="C14" s="7">
        <v>515</v>
      </c>
      <c r="D14" s="7">
        <v>105</v>
      </c>
      <c r="E14" s="7">
        <v>56</v>
      </c>
      <c r="F14" s="7">
        <v>110</v>
      </c>
      <c r="G14" s="7">
        <v>140</v>
      </c>
      <c r="H14" s="7">
        <v>78</v>
      </c>
      <c r="I14" s="7">
        <v>80</v>
      </c>
      <c r="J14" s="7">
        <v>0</v>
      </c>
      <c r="K14" s="7">
        <v>0</v>
      </c>
      <c r="L14" s="7">
        <v>0</v>
      </c>
      <c r="M14" s="7">
        <v>0</v>
      </c>
      <c r="N14" s="5">
        <f t="shared" si="0"/>
        <v>1709</v>
      </c>
    </row>
    <row r="15" spans="1:15" x14ac:dyDescent="0.35">
      <c r="A15" s="12" t="s">
        <v>11</v>
      </c>
      <c r="B15" s="13">
        <f t="shared" ref="B15:N15" si="1">SUM(B6:B14)</f>
        <v>4075</v>
      </c>
      <c r="C15" s="13">
        <f t="shared" si="1"/>
        <v>3498</v>
      </c>
      <c r="D15" s="13">
        <f t="shared" si="1"/>
        <v>1158</v>
      </c>
      <c r="E15" s="13">
        <f t="shared" si="1"/>
        <v>985</v>
      </c>
      <c r="F15" s="13">
        <f t="shared" si="1"/>
        <v>1520</v>
      </c>
      <c r="G15" s="13">
        <f t="shared" si="1"/>
        <v>1004</v>
      </c>
      <c r="H15" s="8">
        <f t="shared" si="1"/>
        <v>674</v>
      </c>
      <c r="I15" s="8">
        <f t="shared" si="1"/>
        <v>810</v>
      </c>
      <c r="J15" s="8">
        <f t="shared" si="1"/>
        <v>160</v>
      </c>
      <c r="K15" s="8">
        <f t="shared" si="1"/>
        <v>147</v>
      </c>
      <c r="L15" s="8">
        <f t="shared" si="1"/>
        <v>42</v>
      </c>
      <c r="M15" s="8">
        <f t="shared" si="1"/>
        <v>67</v>
      </c>
      <c r="N15" s="9">
        <f t="shared" si="1"/>
        <v>14140</v>
      </c>
      <c r="O15" s="10"/>
    </row>
    <row r="16" spans="1:15" x14ac:dyDescent="0.35">
      <c r="A16" s="35" t="s">
        <v>12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8">
        <f>SUM(H15:M15)</f>
        <v>1900</v>
      </c>
      <c r="O16" s="25">
        <f>N16/N15*100%</f>
        <v>0.13437057991513437</v>
      </c>
    </row>
    <row r="17" spans="1:1" x14ac:dyDescent="0.35">
      <c r="A17" s="3"/>
    </row>
    <row r="18" spans="1:1" x14ac:dyDescent="0.35">
      <c r="A18" s="3"/>
    </row>
    <row r="19" spans="1:1" x14ac:dyDescent="0.35">
      <c r="A19" s="3"/>
    </row>
    <row r="20" spans="1:1" x14ac:dyDescent="0.35">
      <c r="A20" s="3"/>
    </row>
    <row r="21" spans="1:1" x14ac:dyDescent="0.35">
      <c r="A21" s="3"/>
    </row>
    <row r="22" spans="1:1" x14ac:dyDescent="0.35">
      <c r="A22" s="3"/>
    </row>
    <row r="23" spans="1:1" x14ac:dyDescent="0.35">
      <c r="A23" s="3"/>
    </row>
    <row r="24" spans="1:1" x14ac:dyDescent="0.35">
      <c r="A24" s="3"/>
    </row>
    <row r="25" spans="1:1" x14ac:dyDescent="0.35">
      <c r="A25" s="3"/>
    </row>
    <row r="26" spans="1:1" x14ac:dyDescent="0.35">
      <c r="A26" s="3"/>
    </row>
    <row r="27" spans="1:1" x14ac:dyDescent="0.35">
      <c r="A27" s="3"/>
    </row>
    <row r="28" spans="1:1" x14ac:dyDescent="0.35">
      <c r="A28" s="3"/>
    </row>
    <row r="29" spans="1:1" x14ac:dyDescent="0.35">
      <c r="A29" s="3"/>
    </row>
    <row r="30" spans="1:1" x14ac:dyDescent="0.35">
      <c r="A30" s="3"/>
    </row>
    <row r="31" spans="1:1" x14ac:dyDescent="0.35">
      <c r="A31" s="3"/>
    </row>
    <row r="32" spans="1:1" x14ac:dyDescent="0.35">
      <c r="A32" s="3"/>
    </row>
    <row r="33" spans="1:1" x14ac:dyDescent="0.35">
      <c r="A33" s="3"/>
    </row>
    <row r="34" spans="1:1" x14ac:dyDescent="0.35">
      <c r="A34" s="3"/>
    </row>
    <row r="35" spans="1:1" x14ac:dyDescent="0.35">
      <c r="A35" s="3"/>
    </row>
    <row r="36" spans="1:1" x14ac:dyDescent="0.35">
      <c r="A36" s="3"/>
    </row>
    <row r="37" spans="1:1" x14ac:dyDescent="0.35">
      <c r="A37" s="3"/>
    </row>
    <row r="38" spans="1:1" x14ac:dyDescent="0.35">
      <c r="A38" s="3"/>
    </row>
    <row r="39" spans="1:1" x14ac:dyDescent="0.35">
      <c r="A39" s="3"/>
    </row>
    <row r="40" spans="1:1" x14ac:dyDescent="0.35">
      <c r="A40" s="3"/>
    </row>
    <row r="41" spans="1:1" x14ac:dyDescent="0.35">
      <c r="A41" s="3"/>
    </row>
    <row r="42" spans="1:1" x14ac:dyDescent="0.35">
      <c r="A42" s="3"/>
    </row>
    <row r="43" spans="1:1" x14ac:dyDescent="0.35">
      <c r="A43" s="3"/>
    </row>
    <row r="44" spans="1:1" x14ac:dyDescent="0.35">
      <c r="A44" s="3"/>
    </row>
    <row r="45" spans="1:1" x14ac:dyDescent="0.35">
      <c r="A45" s="3"/>
    </row>
    <row r="46" spans="1:1" x14ac:dyDescent="0.35">
      <c r="A46" s="3"/>
    </row>
    <row r="47" spans="1:1" x14ac:dyDescent="0.35">
      <c r="A47" s="3"/>
    </row>
    <row r="48" spans="1:1" x14ac:dyDescent="0.35">
      <c r="A48" s="3"/>
    </row>
    <row r="49" spans="1:1" x14ac:dyDescent="0.35">
      <c r="A49" s="3"/>
    </row>
  </sheetData>
  <mergeCells count="11">
    <mergeCell ref="N3:N5"/>
    <mergeCell ref="A16:M16"/>
    <mergeCell ref="A1:L1"/>
    <mergeCell ref="A3:A5"/>
    <mergeCell ref="B3:M3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  <ignoredErrors>
    <ignoredError sqref="N6:N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31FBF-187D-48D2-92BF-5968672D009E}">
  <dimension ref="A1:O50"/>
  <sheetViews>
    <sheetView zoomScaleNormal="100" workbookViewId="0">
      <selection activeCell="G10" sqref="G10"/>
    </sheetView>
  </sheetViews>
  <sheetFormatPr defaultRowHeight="15.5" x14ac:dyDescent="0.35"/>
  <cols>
    <col min="1" max="1" width="11.7265625" style="1" bestFit="1" customWidth="1"/>
    <col min="2" max="13" width="8.7265625" style="2"/>
    <col min="14" max="15" width="20.453125" style="1" bestFit="1" customWidth="1"/>
    <col min="16" max="16384" width="8.7265625" style="1"/>
  </cols>
  <sheetData>
    <row r="1" spans="1:15" x14ac:dyDescent="0.35">
      <c r="A1" s="33" t="s">
        <v>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3" spans="1:15" x14ac:dyDescent="0.35">
      <c r="A3" s="36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 t="s">
        <v>13</v>
      </c>
    </row>
    <row r="4" spans="1:15" x14ac:dyDescent="0.35">
      <c r="A4" s="36"/>
      <c r="B4" s="34" t="s">
        <v>2</v>
      </c>
      <c r="C4" s="34"/>
      <c r="D4" s="34" t="s">
        <v>3</v>
      </c>
      <c r="E4" s="34"/>
      <c r="F4" s="34" t="s">
        <v>4</v>
      </c>
      <c r="G4" s="34"/>
      <c r="H4" s="34" t="s">
        <v>5</v>
      </c>
      <c r="I4" s="34"/>
      <c r="J4" s="34" t="s">
        <v>6</v>
      </c>
      <c r="K4" s="34"/>
      <c r="L4" s="34" t="s">
        <v>7</v>
      </c>
      <c r="M4" s="34"/>
      <c r="N4" s="34"/>
    </row>
    <row r="5" spans="1:15" x14ac:dyDescent="0.35">
      <c r="A5" s="36"/>
      <c r="B5" s="5" t="s">
        <v>9</v>
      </c>
      <c r="C5" s="5" t="s">
        <v>8</v>
      </c>
      <c r="D5" s="5" t="s">
        <v>9</v>
      </c>
      <c r="E5" s="5" t="s">
        <v>8</v>
      </c>
      <c r="F5" s="5" t="s">
        <v>9</v>
      </c>
      <c r="G5" s="5" t="s">
        <v>8</v>
      </c>
      <c r="H5" s="5" t="s">
        <v>9</v>
      </c>
      <c r="I5" s="5" t="s">
        <v>8</v>
      </c>
      <c r="J5" s="5" t="s">
        <v>9</v>
      </c>
      <c r="K5" s="5" t="s">
        <v>8</v>
      </c>
      <c r="L5" s="5" t="s">
        <v>9</v>
      </c>
      <c r="M5" s="5" t="s">
        <v>8</v>
      </c>
      <c r="N5" s="34"/>
    </row>
    <row r="6" spans="1:15" x14ac:dyDescent="0.35">
      <c r="A6" s="6">
        <v>45965</v>
      </c>
      <c r="B6" s="7">
        <v>70</v>
      </c>
      <c r="C6" s="7">
        <v>46</v>
      </c>
      <c r="D6" s="7">
        <v>14</v>
      </c>
      <c r="E6" s="7">
        <v>12</v>
      </c>
      <c r="F6" s="7">
        <v>19</v>
      </c>
      <c r="G6" s="7">
        <v>13</v>
      </c>
      <c r="H6" s="7">
        <v>159</v>
      </c>
      <c r="I6" s="7">
        <v>29</v>
      </c>
      <c r="J6" s="7">
        <v>0</v>
      </c>
      <c r="K6" s="7">
        <v>0</v>
      </c>
      <c r="L6" s="7">
        <v>0</v>
      </c>
      <c r="M6" s="7">
        <v>0</v>
      </c>
      <c r="N6" s="5">
        <f>SUM(B6:M6)</f>
        <v>362</v>
      </c>
    </row>
    <row r="7" spans="1:15" x14ac:dyDescent="0.35">
      <c r="A7" s="6">
        <v>45966</v>
      </c>
      <c r="B7" s="7">
        <v>813</v>
      </c>
      <c r="C7" s="7">
        <v>781</v>
      </c>
      <c r="D7" s="7">
        <v>148</v>
      </c>
      <c r="E7" s="7">
        <v>70</v>
      </c>
      <c r="F7" s="7">
        <v>93</v>
      </c>
      <c r="G7" s="7">
        <v>43</v>
      </c>
      <c r="H7" s="7">
        <v>147</v>
      </c>
      <c r="I7" s="7">
        <v>95</v>
      </c>
      <c r="J7" s="7">
        <v>0</v>
      </c>
      <c r="K7" s="7">
        <v>11</v>
      </c>
      <c r="L7" s="7">
        <v>0</v>
      </c>
      <c r="M7" s="7">
        <v>0</v>
      </c>
      <c r="N7" s="5">
        <f t="shared" ref="N7:N15" si="0">SUM(B7:M7)</f>
        <v>2201</v>
      </c>
    </row>
    <row r="8" spans="1:15" x14ac:dyDescent="0.35">
      <c r="A8" s="6">
        <v>45967</v>
      </c>
      <c r="B8" s="7">
        <v>433</v>
      </c>
      <c r="C8" s="7">
        <v>239</v>
      </c>
      <c r="D8" s="7">
        <v>116</v>
      </c>
      <c r="E8" s="7">
        <v>57</v>
      </c>
      <c r="F8" s="7">
        <v>102</v>
      </c>
      <c r="G8" s="7">
        <v>39</v>
      </c>
      <c r="H8" s="7">
        <v>97</v>
      </c>
      <c r="I8" s="7">
        <v>60</v>
      </c>
      <c r="J8" s="7">
        <v>20</v>
      </c>
      <c r="K8" s="7">
        <v>8</v>
      </c>
      <c r="L8" s="7">
        <v>0</v>
      </c>
      <c r="M8" s="7">
        <v>0</v>
      </c>
      <c r="N8" s="5">
        <f t="shared" si="0"/>
        <v>1171</v>
      </c>
    </row>
    <row r="9" spans="1:15" x14ac:dyDescent="0.35">
      <c r="A9" s="6">
        <v>45972</v>
      </c>
      <c r="B9" s="7">
        <v>900</v>
      </c>
      <c r="C9" s="7">
        <v>570</v>
      </c>
      <c r="D9" s="7">
        <v>119</v>
      </c>
      <c r="E9" s="7">
        <v>53</v>
      </c>
      <c r="F9" s="7">
        <v>97</v>
      </c>
      <c r="G9" s="7">
        <v>170</v>
      </c>
      <c r="H9" s="7">
        <v>78</v>
      </c>
      <c r="I9" s="7">
        <v>95</v>
      </c>
      <c r="J9" s="7">
        <v>0</v>
      </c>
      <c r="K9" s="7">
        <v>0</v>
      </c>
      <c r="L9" s="7">
        <v>0</v>
      </c>
      <c r="M9" s="7">
        <v>0</v>
      </c>
      <c r="N9" s="5">
        <f t="shared" si="0"/>
        <v>2082</v>
      </c>
    </row>
    <row r="10" spans="1:15" x14ac:dyDescent="0.35">
      <c r="A10" s="6">
        <v>45973</v>
      </c>
      <c r="B10" s="7">
        <v>259</v>
      </c>
      <c r="C10" s="7">
        <v>242</v>
      </c>
      <c r="D10" s="7">
        <v>85</v>
      </c>
      <c r="E10" s="7">
        <v>71</v>
      </c>
      <c r="F10" s="7">
        <v>55</v>
      </c>
      <c r="G10" s="7">
        <v>64</v>
      </c>
      <c r="H10" s="7">
        <v>72</v>
      </c>
      <c r="I10" s="7">
        <v>76</v>
      </c>
      <c r="J10" s="7">
        <v>78</v>
      </c>
      <c r="K10" s="7">
        <v>26</v>
      </c>
      <c r="L10" s="7">
        <v>15</v>
      </c>
      <c r="M10" s="7">
        <v>0</v>
      </c>
      <c r="N10" s="5">
        <f t="shared" si="0"/>
        <v>1043</v>
      </c>
    </row>
    <row r="11" spans="1:15" x14ac:dyDescent="0.35">
      <c r="A11" s="6">
        <v>45975</v>
      </c>
      <c r="B11" s="7">
        <v>484</v>
      </c>
      <c r="C11" s="7">
        <v>281</v>
      </c>
      <c r="D11" s="7">
        <v>71</v>
      </c>
      <c r="E11" s="7">
        <v>56</v>
      </c>
      <c r="F11" s="7">
        <v>46</v>
      </c>
      <c r="G11" s="7">
        <v>49</v>
      </c>
      <c r="H11" s="7">
        <v>129</v>
      </c>
      <c r="I11" s="7">
        <v>38</v>
      </c>
      <c r="J11" s="7">
        <v>0</v>
      </c>
      <c r="K11" s="7">
        <v>17</v>
      </c>
      <c r="L11" s="7">
        <v>0</v>
      </c>
      <c r="M11" s="7">
        <v>0</v>
      </c>
      <c r="N11" s="5">
        <f t="shared" si="0"/>
        <v>1171</v>
      </c>
    </row>
    <row r="12" spans="1:15" x14ac:dyDescent="0.35">
      <c r="A12" s="6">
        <v>45981</v>
      </c>
      <c r="B12" s="7">
        <v>750</v>
      </c>
      <c r="C12" s="7">
        <v>1008</v>
      </c>
      <c r="D12" s="7">
        <v>170</v>
      </c>
      <c r="E12" s="7">
        <v>280</v>
      </c>
      <c r="F12" s="7">
        <v>100</v>
      </c>
      <c r="G12" s="7">
        <v>250</v>
      </c>
      <c r="H12" s="7">
        <v>170</v>
      </c>
      <c r="I12" s="7">
        <v>220</v>
      </c>
      <c r="J12" s="7">
        <v>0</v>
      </c>
      <c r="K12" s="7">
        <v>14</v>
      </c>
      <c r="L12" s="7">
        <v>0</v>
      </c>
      <c r="M12" s="7">
        <v>9</v>
      </c>
      <c r="N12" s="5">
        <f t="shared" si="0"/>
        <v>2971</v>
      </c>
    </row>
    <row r="13" spans="1:15" x14ac:dyDescent="0.35">
      <c r="A13" s="6">
        <v>45982</v>
      </c>
      <c r="B13" s="7">
        <v>461</v>
      </c>
      <c r="C13" s="7">
        <v>335</v>
      </c>
      <c r="D13" s="7">
        <v>102</v>
      </c>
      <c r="E13" s="7">
        <v>56</v>
      </c>
      <c r="F13" s="7">
        <v>110</v>
      </c>
      <c r="G13" s="7">
        <v>46</v>
      </c>
      <c r="H13" s="7">
        <v>89</v>
      </c>
      <c r="I13" s="7">
        <v>59</v>
      </c>
      <c r="J13" s="7">
        <v>14</v>
      </c>
      <c r="K13" s="7">
        <v>0</v>
      </c>
      <c r="L13" s="7">
        <v>0</v>
      </c>
      <c r="M13" s="7">
        <v>7</v>
      </c>
      <c r="N13" s="5">
        <f t="shared" si="0"/>
        <v>1279</v>
      </c>
    </row>
    <row r="14" spans="1:15" x14ac:dyDescent="0.35">
      <c r="A14" s="6">
        <v>45985</v>
      </c>
      <c r="B14" s="7">
        <v>563</v>
      </c>
      <c r="C14" s="7">
        <v>750</v>
      </c>
      <c r="D14" s="7">
        <v>52</v>
      </c>
      <c r="E14" s="7">
        <v>57</v>
      </c>
      <c r="F14" s="7">
        <v>47</v>
      </c>
      <c r="G14" s="7">
        <v>35</v>
      </c>
      <c r="H14" s="7">
        <v>26</v>
      </c>
      <c r="I14" s="7">
        <v>120</v>
      </c>
      <c r="J14" s="7">
        <v>0</v>
      </c>
      <c r="K14" s="7">
        <v>0</v>
      </c>
      <c r="L14" s="7">
        <v>0</v>
      </c>
      <c r="M14" s="7">
        <v>0</v>
      </c>
      <c r="N14" s="5">
        <f t="shared" si="0"/>
        <v>1650</v>
      </c>
    </row>
    <row r="15" spans="1:15" x14ac:dyDescent="0.35">
      <c r="A15" s="11">
        <v>45987</v>
      </c>
      <c r="B15" s="7">
        <v>773</v>
      </c>
      <c r="C15" s="7">
        <v>690</v>
      </c>
      <c r="D15" s="7">
        <v>70</v>
      </c>
      <c r="E15" s="7">
        <v>44</v>
      </c>
      <c r="F15" s="7">
        <v>164</v>
      </c>
      <c r="G15" s="7">
        <v>26</v>
      </c>
      <c r="H15" s="7">
        <v>45</v>
      </c>
      <c r="I15" s="7">
        <v>59</v>
      </c>
      <c r="J15" s="7">
        <v>56</v>
      </c>
      <c r="K15" s="7">
        <v>85</v>
      </c>
      <c r="L15" s="7">
        <v>0</v>
      </c>
      <c r="M15" s="7">
        <v>2</v>
      </c>
      <c r="N15" s="5">
        <f t="shared" si="0"/>
        <v>2014</v>
      </c>
    </row>
    <row r="16" spans="1:15" x14ac:dyDescent="0.35">
      <c r="A16" s="12" t="s">
        <v>11</v>
      </c>
      <c r="B16" s="13">
        <f t="shared" ref="B16:N16" si="1">SUM(B6:B15)</f>
        <v>5506</v>
      </c>
      <c r="C16" s="13">
        <f t="shared" si="1"/>
        <v>4942</v>
      </c>
      <c r="D16" s="13">
        <f t="shared" si="1"/>
        <v>947</v>
      </c>
      <c r="E16" s="13">
        <f t="shared" si="1"/>
        <v>756</v>
      </c>
      <c r="F16" s="13">
        <f t="shared" si="1"/>
        <v>833</v>
      </c>
      <c r="G16" s="13">
        <f t="shared" si="1"/>
        <v>735</v>
      </c>
      <c r="H16" s="8">
        <f t="shared" si="1"/>
        <v>1012</v>
      </c>
      <c r="I16" s="8">
        <f t="shared" si="1"/>
        <v>851</v>
      </c>
      <c r="J16" s="8">
        <f t="shared" si="1"/>
        <v>168</v>
      </c>
      <c r="K16" s="8">
        <f t="shared" si="1"/>
        <v>161</v>
      </c>
      <c r="L16" s="8">
        <f t="shared" si="1"/>
        <v>15</v>
      </c>
      <c r="M16" s="8">
        <f t="shared" si="1"/>
        <v>18</v>
      </c>
      <c r="N16" s="9">
        <f t="shared" si="1"/>
        <v>15944</v>
      </c>
      <c r="O16" s="10"/>
    </row>
    <row r="17" spans="1:15" x14ac:dyDescent="0.35">
      <c r="A17" s="35" t="s">
        <v>12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8">
        <f>SUM(H16:M16)</f>
        <v>2225</v>
      </c>
      <c r="O17" s="25">
        <f>N17/N16*100%</f>
        <v>0.13955092824887105</v>
      </c>
    </row>
    <row r="18" spans="1:15" x14ac:dyDescent="0.35">
      <c r="A18" s="3"/>
    </row>
    <row r="19" spans="1:15" x14ac:dyDescent="0.35">
      <c r="A19" s="3"/>
    </row>
    <row r="20" spans="1:15" x14ac:dyDescent="0.35">
      <c r="A20" s="3"/>
    </row>
    <row r="21" spans="1:15" x14ac:dyDescent="0.35">
      <c r="A21" s="3"/>
    </row>
    <row r="22" spans="1:15" x14ac:dyDescent="0.35">
      <c r="A22" s="3"/>
    </row>
    <row r="23" spans="1:15" x14ac:dyDescent="0.35">
      <c r="A23" s="3"/>
    </row>
    <row r="24" spans="1:15" x14ac:dyDescent="0.35">
      <c r="A24" s="3"/>
    </row>
    <row r="25" spans="1:15" x14ac:dyDescent="0.35">
      <c r="A25" s="3"/>
    </row>
    <row r="26" spans="1:15" x14ac:dyDescent="0.35">
      <c r="A26" s="3"/>
    </row>
    <row r="27" spans="1:15" x14ac:dyDescent="0.35">
      <c r="A27" s="3"/>
    </row>
    <row r="28" spans="1:15" x14ac:dyDescent="0.35">
      <c r="A28" s="3"/>
    </row>
    <row r="29" spans="1:15" x14ac:dyDescent="0.35">
      <c r="A29" s="3"/>
    </row>
    <row r="30" spans="1:15" x14ac:dyDescent="0.35">
      <c r="A30" s="3"/>
    </row>
    <row r="31" spans="1:15" x14ac:dyDescent="0.35">
      <c r="A31" s="3"/>
    </row>
    <row r="32" spans="1:15" x14ac:dyDescent="0.35">
      <c r="A32" s="3"/>
    </row>
    <row r="33" spans="1:1" x14ac:dyDescent="0.35">
      <c r="A33" s="3"/>
    </row>
    <row r="34" spans="1:1" x14ac:dyDescent="0.35">
      <c r="A34" s="3"/>
    </row>
    <row r="35" spans="1:1" x14ac:dyDescent="0.35">
      <c r="A35" s="3"/>
    </row>
    <row r="36" spans="1:1" x14ac:dyDescent="0.35">
      <c r="A36" s="3"/>
    </row>
    <row r="37" spans="1:1" x14ac:dyDescent="0.35">
      <c r="A37" s="3"/>
    </row>
    <row r="38" spans="1:1" x14ac:dyDescent="0.35">
      <c r="A38" s="3"/>
    </row>
    <row r="39" spans="1:1" x14ac:dyDescent="0.35">
      <c r="A39" s="3"/>
    </row>
    <row r="40" spans="1:1" x14ac:dyDescent="0.35">
      <c r="A40" s="3"/>
    </row>
    <row r="41" spans="1:1" x14ac:dyDescent="0.35">
      <c r="A41" s="3"/>
    </row>
    <row r="42" spans="1:1" x14ac:dyDescent="0.35">
      <c r="A42" s="3"/>
    </row>
    <row r="43" spans="1:1" x14ac:dyDescent="0.35">
      <c r="A43" s="3"/>
    </row>
    <row r="44" spans="1:1" x14ac:dyDescent="0.35">
      <c r="A44" s="3"/>
    </row>
    <row r="45" spans="1:1" x14ac:dyDescent="0.35">
      <c r="A45" s="3"/>
    </row>
    <row r="46" spans="1:1" x14ac:dyDescent="0.35">
      <c r="A46" s="3"/>
    </row>
    <row r="47" spans="1:1" x14ac:dyDescent="0.35">
      <c r="A47" s="3"/>
    </row>
    <row r="48" spans="1:1" x14ac:dyDescent="0.35">
      <c r="A48" s="3"/>
    </row>
    <row r="49" spans="1:1" x14ac:dyDescent="0.35">
      <c r="A49" s="3"/>
    </row>
    <row r="50" spans="1:1" x14ac:dyDescent="0.35">
      <c r="A50" s="3"/>
    </row>
  </sheetData>
  <mergeCells count="11">
    <mergeCell ref="N3:N5"/>
    <mergeCell ref="A17:M17"/>
    <mergeCell ref="A1:L1"/>
    <mergeCell ref="A3:A5"/>
    <mergeCell ref="B3:M3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  <ignoredErrors>
    <ignoredError sqref="N6: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DFE7-28C3-4EAC-B498-774242FB898C}">
  <dimension ref="A3:R41"/>
  <sheetViews>
    <sheetView tabSelected="1" topLeftCell="G16" zoomScale="70" zoomScaleNormal="70" workbookViewId="0">
      <selection activeCell="Q27" sqref="Q27"/>
    </sheetView>
  </sheetViews>
  <sheetFormatPr defaultRowHeight="15.5" x14ac:dyDescent="0.35"/>
  <cols>
    <col min="1" max="1" width="11.6328125" style="1" customWidth="1"/>
    <col min="2" max="2" width="11.7265625" style="1" bestFit="1" customWidth="1"/>
    <col min="3" max="3" width="16.1796875" style="1" bestFit="1" customWidth="1"/>
    <col min="4" max="4" width="13.6328125" style="1" bestFit="1" customWidth="1"/>
    <col min="5" max="5" width="14.1796875" style="1" bestFit="1" customWidth="1"/>
    <col min="6" max="6" width="8.7265625" style="1"/>
    <col min="7" max="7" width="22.6328125" style="1" bestFit="1" customWidth="1"/>
    <col min="8" max="8" width="10.26953125" style="1" customWidth="1"/>
    <col min="9" max="9" width="16.7265625" style="1" bestFit="1" customWidth="1"/>
    <col min="10" max="11" width="10.26953125" style="1" customWidth="1"/>
    <col min="12" max="12" width="15.453125" style="1" bestFit="1" customWidth="1"/>
    <col min="13" max="14" width="16.08984375" style="1" bestFit="1" customWidth="1"/>
    <col min="15" max="15" width="20.1796875" style="1" bestFit="1" customWidth="1"/>
    <col min="16" max="16" width="19.7265625" style="1" bestFit="1" customWidth="1"/>
    <col min="17" max="17" width="10.6328125" style="1" customWidth="1"/>
    <col min="18" max="18" width="15.08984375" style="1" bestFit="1" customWidth="1"/>
    <col min="19" max="19" width="8.7265625" style="1"/>
    <col min="20" max="20" width="15.54296875" style="1" bestFit="1" customWidth="1"/>
    <col min="21" max="21" width="15.453125" style="1" bestFit="1" customWidth="1"/>
    <col min="22" max="22" width="20.7265625" style="1" bestFit="1" customWidth="1"/>
    <col min="23" max="23" width="20.6328125" style="1" bestFit="1" customWidth="1"/>
    <col min="24" max="16384" width="8.7265625" style="1"/>
  </cols>
  <sheetData>
    <row r="3" spans="1:16" x14ac:dyDescent="0.35">
      <c r="A3" s="37" t="s">
        <v>14</v>
      </c>
      <c r="B3" s="37" t="s">
        <v>15</v>
      </c>
      <c r="C3" s="37" t="s">
        <v>16</v>
      </c>
      <c r="D3" s="40" t="s">
        <v>22</v>
      </c>
      <c r="E3" s="40"/>
      <c r="F3" s="40"/>
      <c r="G3" s="37" t="s">
        <v>52</v>
      </c>
      <c r="H3" s="37" t="s">
        <v>23</v>
      </c>
      <c r="I3" s="37" t="s">
        <v>49</v>
      </c>
      <c r="J3" s="2"/>
      <c r="K3" s="2"/>
      <c r="L3" s="23" t="s">
        <v>14</v>
      </c>
      <c r="M3" s="23" t="s">
        <v>24</v>
      </c>
      <c r="N3" s="23" t="s">
        <v>25</v>
      </c>
      <c r="O3" s="23" t="s">
        <v>26</v>
      </c>
      <c r="P3" s="23" t="s">
        <v>27</v>
      </c>
    </row>
    <row r="4" spans="1:16" x14ac:dyDescent="0.35">
      <c r="A4" s="38"/>
      <c r="B4" s="38"/>
      <c r="C4" s="38"/>
      <c r="D4" s="14" t="s">
        <v>43</v>
      </c>
      <c r="E4" s="14" t="s">
        <v>44</v>
      </c>
      <c r="F4" s="14" t="s">
        <v>17</v>
      </c>
      <c r="G4" s="38"/>
      <c r="H4" s="38"/>
      <c r="I4" s="38"/>
      <c r="J4" s="2"/>
      <c r="K4" s="2"/>
      <c r="L4" s="2">
        <v>1</v>
      </c>
      <c r="M4" s="2" t="s">
        <v>43</v>
      </c>
      <c r="N4" s="2">
        <f>D8</f>
        <v>4756</v>
      </c>
      <c r="O4" s="17">
        <f>N4/N7*100%</f>
        <v>0.79598326359832638</v>
      </c>
      <c r="P4" s="17">
        <f>O4</f>
        <v>0.79598326359832638</v>
      </c>
    </row>
    <row r="5" spans="1:16" x14ac:dyDescent="0.35">
      <c r="A5" s="2">
        <v>1</v>
      </c>
      <c r="B5" s="2" t="s">
        <v>19</v>
      </c>
      <c r="C5" s="2">
        <f>SEP!N16</f>
        <v>13207</v>
      </c>
      <c r="D5" s="2">
        <f>SEP!H16+SEP!I16</f>
        <v>1409</v>
      </c>
      <c r="E5" s="2">
        <f>SEP!J16+SEP!K16</f>
        <v>242</v>
      </c>
      <c r="F5" s="2">
        <f>SEP!L16+SEP!M16</f>
        <v>199</v>
      </c>
      <c r="G5" s="2">
        <f>SUM(D5:F5)</f>
        <v>1850</v>
      </c>
      <c r="H5" s="25">
        <f>G5/C5*100%</f>
        <v>0.14007723177103051</v>
      </c>
      <c r="I5" s="28">
        <v>0.1</v>
      </c>
      <c r="J5" s="15"/>
      <c r="K5" s="15"/>
      <c r="L5" s="2">
        <v>2</v>
      </c>
      <c r="M5" s="2" t="s">
        <v>44</v>
      </c>
      <c r="N5" s="2">
        <f>E8</f>
        <v>878</v>
      </c>
      <c r="O5" s="17">
        <f>N5/N7*100%</f>
        <v>0.14694560669456067</v>
      </c>
      <c r="P5" s="17">
        <f>P4+O5</f>
        <v>0.94292887029288708</v>
      </c>
    </row>
    <row r="6" spans="1:16" x14ac:dyDescent="0.35">
      <c r="A6" s="2">
        <v>2</v>
      </c>
      <c r="B6" s="2" t="s">
        <v>20</v>
      </c>
      <c r="C6" s="2">
        <f>OKT!N15</f>
        <v>14140</v>
      </c>
      <c r="D6" s="2">
        <f>OKT!H15+OKT!I15</f>
        <v>1484</v>
      </c>
      <c r="E6" s="2">
        <f>OKT!J15+OKT!K15</f>
        <v>307</v>
      </c>
      <c r="F6" s="2">
        <f>OKT!L15+OKT!M15</f>
        <v>109</v>
      </c>
      <c r="G6" s="2">
        <f t="shared" ref="G6:G7" si="0">SUM(D6:F6)</f>
        <v>1900</v>
      </c>
      <c r="H6" s="25">
        <f>G6/C6*100%</f>
        <v>0.13437057991513437</v>
      </c>
      <c r="I6" s="28">
        <v>0.1</v>
      </c>
      <c r="J6" s="15"/>
      <c r="K6" s="15"/>
      <c r="L6" s="2">
        <v>3</v>
      </c>
      <c r="M6" s="2" t="s">
        <v>17</v>
      </c>
      <c r="N6" s="2">
        <f>F8</f>
        <v>341</v>
      </c>
      <c r="O6" s="17">
        <f>N6/N7*100%</f>
        <v>5.7071129707112971E-2</v>
      </c>
      <c r="P6" s="17">
        <f>P5+O6</f>
        <v>1</v>
      </c>
    </row>
    <row r="7" spans="1:16" x14ac:dyDescent="0.35">
      <c r="A7" s="2">
        <v>3</v>
      </c>
      <c r="B7" s="2" t="s">
        <v>21</v>
      </c>
      <c r="C7" s="2">
        <f>NOV!N16</f>
        <v>15944</v>
      </c>
      <c r="D7" s="2">
        <f>NOV!H16+NOV!I16</f>
        <v>1863</v>
      </c>
      <c r="E7" s="2">
        <f>NOV!J16+NOV!K16</f>
        <v>329</v>
      </c>
      <c r="F7" s="2">
        <f>NOV!L16+NOV!M16</f>
        <v>33</v>
      </c>
      <c r="G7" s="2">
        <f t="shared" si="0"/>
        <v>2225</v>
      </c>
      <c r="H7" s="25">
        <f t="shared" ref="H7" si="1">G7/C7*100%</f>
        <v>0.13955092824887105</v>
      </c>
      <c r="I7" s="28">
        <v>0.1</v>
      </c>
      <c r="J7" s="15"/>
      <c r="K7" s="15"/>
      <c r="L7" s="39" t="s">
        <v>11</v>
      </c>
      <c r="M7" s="39"/>
      <c r="N7" s="16">
        <f>SUM(N4:N6)</f>
        <v>5975</v>
      </c>
      <c r="O7" s="27">
        <f>SUM(O4:O6)</f>
        <v>1</v>
      </c>
      <c r="P7" s="14"/>
    </row>
    <row r="8" spans="1:16" x14ac:dyDescent="0.35">
      <c r="A8" s="39" t="s">
        <v>18</v>
      </c>
      <c r="B8" s="39"/>
      <c r="C8" s="16">
        <f>SUM(C5:C7)</f>
        <v>43291</v>
      </c>
      <c r="D8" s="16">
        <f t="shared" ref="D8:F8" si="2">SUM(D5:D7)</f>
        <v>4756</v>
      </c>
      <c r="E8" s="16">
        <f t="shared" si="2"/>
        <v>878</v>
      </c>
      <c r="F8" s="16">
        <f t="shared" si="2"/>
        <v>341</v>
      </c>
      <c r="G8" s="16">
        <f>SUM(G5:G7)</f>
        <v>5975</v>
      </c>
      <c r="H8" s="26">
        <f>SUM(H5:H7)</f>
        <v>0.41399873993503594</v>
      </c>
      <c r="I8" s="29">
        <v>0.1</v>
      </c>
      <c r="J8" s="20"/>
      <c r="K8" s="20"/>
    </row>
    <row r="10" spans="1:16" x14ac:dyDescent="0.35">
      <c r="I10" s="1" t="s">
        <v>51</v>
      </c>
      <c r="J10" s="31">
        <f>H8/3</f>
        <v>0.1379995799783453</v>
      </c>
    </row>
    <row r="11" spans="1:16" x14ac:dyDescent="0.35">
      <c r="A11" s="14" t="s">
        <v>48</v>
      </c>
      <c r="B11" s="14" t="s">
        <v>18</v>
      </c>
    </row>
    <row r="12" spans="1:16" x14ac:dyDescent="0.35">
      <c r="A12" s="2" t="str">
        <f>D4</f>
        <v>Robek Pinggir</v>
      </c>
      <c r="B12" s="2">
        <f>D8</f>
        <v>4756</v>
      </c>
    </row>
    <row r="13" spans="1:16" x14ac:dyDescent="0.35">
      <c r="A13" s="2" t="str">
        <f>E4</f>
        <v>Robek Tengah</v>
      </c>
      <c r="B13" s="2">
        <f>E8</f>
        <v>878</v>
      </c>
    </row>
    <row r="14" spans="1:16" x14ac:dyDescent="0.35">
      <c r="A14" s="2" t="str">
        <f>F4</f>
        <v>Busuk</v>
      </c>
      <c r="B14" s="2">
        <f>F8</f>
        <v>341</v>
      </c>
    </row>
    <row r="15" spans="1:16" x14ac:dyDescent="0.35">
      <c r="L15" s="10" t="s">
        <v>46</v>
      </c>
    </row>
    <row r="16" spans="1:16" x14ac:dyDescent="0.35">
      <c r="B16" s="10" t="s">
        <v>45</v>
      </c>
    </row>
    <row r="26" spans="1:18" x14ac:dyDescent="0.35">
      <c r="A26" s="1" t="s">
        <v>34</v>
      </c>
      <c r="D26" s="2" t="s">
        <v>28</v>
      </c>
      <c r="E26"/>
      <c r="J26" s="23" t="s">
        <v>14</v>
      </c>
      <c r="K26" s="23" t="s">
        <v>15</v>
      </c>
      <c r="L26" s="23" t="s">
        <v>16</v>
      </c>
      <c r="M26" s="23" t="s">
        <v>38</v>
      </c>
      <c r="N26" s="24" t="s">
        <v>39</v>
      </c>
      <c r="O26" s="24" t="s">
        <v>40</v>
      </c>
      <c r="P26" s="24" t="s">
        <v>41</v>
      </c>
      <c r="Q26" s="24" t="s">
        <v>42</v>
      </c>
    </row>
    <row r="27" spans="1:18" x14ac:dyDescent="0.35">
      <c r="D27" s="2"/>
      <c r="J27" s="2">
        <v>1</v>
      </c>
      <c r="K27" s="2" t="s">
        <v>19</v>
      </c>
      <c r="L27" s="2">
        <f>C5</f>
        <v>13207</v>
      </c>
      <c r="M27" s="2">
        <f>G5</f>
        <v>1850</v>
      </c>
      <c r="N27" s="22">
        <f>M27/L27</f>
        <v>0.14007723177103051</v>
      </c>
      <c r="O27" s="22">
        <f>$M$30/$L$30</f>
        <v>0.13801944977016009</v>
      </c>
      <c r="P27" s="22">
        <f>O27+(3*$P$31)</f>
        <v>0.1429927116058482</v>
      </c>
      <c r="Q27" s="22">
        <f>O27-(3*$P$31)</f>
        <v>0.13304618793447198</v>
      </c>
      <c r="R27" s="32"/>
    </row>
    <row r="28" spans="1:18" x14ac:dyDescent="0.35">
      <c r="D28" s="2"/>
      <c r="J28" s="2">
        <v>2</v>
      </c>
      <c r="K28" s="2" t="s">
        <v>20</v>
      </c>
      <c r="L28" s="2">
        <f t="shared" ref="L28:L29" si="3">C6</f>
        <v>14140</v>
      </c>
      <c r="M28" s="2">
        <f t="shared" ref="M28:M29" si="4">G6</f>
        <v>1900</v>
      </c>
      <c r="N28" s="22">
        <f>M28/L28</f>
        <v>0.13437057991513437</v>
      </c>
      <c r="O28" s="22">
        <f>$M$30/$L$30</f>
        <v>0.13801944977016009</v>
      </c>
      <c r="P28" s="22">
        <f t="shared" ref="P28:P29" si="5">O28+(3*$P$31)</f>
        <v>0.1429927116058482</v>
      </c>
      <c r="Q28" s="22">
        <f t="shared" ref="Q28:Q29" si="6">O28-(3*$P$31)</f>
        <v>0.13304618793447198</v>
      </c>
      <c r="R28" s="32"/>
    </row>
    <row r="29" spans="1:18" x14ac:dyDescent="0.35">
      <c r="A29" s="1" t="s">
        <v>35</v>
      </c>
      <c r="D29" s="2" t="s">
        <v>29</v>
      </c>
      <c r="E29"/>
      <c r="J29" s="2">
        <v>3</v>
      </c>
      <c r="K29" s="2" t="s">
        <v>21</v>
      </c>
      <c r="L29" s="2">
        <f t="shared" si="3"/>
        <v>15944</v>
      </c>
      <c r="M29" s="2">
        <f t="shared" si="4"/>
        <v>2225</v>
      </c>
      <c r="N29" s="22">
        <f t="shared" ref="N29" si="7">M29/L29</f>
        <v>0.13955092824887105</v>
      </c>
      <c r="O29" s="22">
        <f t="shared" ref="O29" si="8">$M$30/$L$30</f>
        <v>0.13801944977016009</v>
      </c>
      <c r="P29" s="22">
        <f t="shared" si="5"/>
        <v>0.1429927116058482</v>
      </c>
      <c r="Q29" s="22">
        <f t="shared" si="6"/>
        <v>0.13304618793447198</v>
      </c>
    </row>
    <row r="30" spans="1:18" x14ac:dyDescent="0.35">
      <c r="D30" s="2"/>
      <c r="J30" s="30"/>
      <c r="K30" s="30"/>
      <c r="L30" s="14">
        <f>SUM(L27:L29)</f>
        <v>43291</v>
      </c>
      <c r="M30" s="14">
        <f>SUM(M27:M29)</f>
        <v>5975</v>
      </c>
      <c r="N30" s="30"/>
      <c r="O30" s="30"/>
      <c r="P30" s="30"/>
      <c r="Q30" s="30"/>
    </row>
    <row r="31" spans="1:18" x14ac:dyDescent="0.35">
      <c r="D31" s="2"/>
      <c r="P31" s="21">
        <f>SQRT(O27*(1-O27)/L30)</f>
        <v>1.6577539452293654E-3</v>
      </c>
    </row>
    <row r="32" spans="1:18" x14ac:dyDescent="0.35">
      <c r="A32" s="1" t="s">
        <v>30</v>
      </c>
      <c r="D32" s="2" t="s">
        <v>31</v>
      </c>
      <c r="E32" t="s">
        <v>36</v>
      </c>
      <c r="P32" s="1" t="s">
        <v>50</v>
      </c>
    </row>
    <row r="33" spans="1:18" x14ac:dyDescent="0.35">
      <c r="D33" s="2"/>
      <c r="R33" s="10"/>
    </row>
    <row r="34" spans="1:18" x14ac:dyDescent="0.35">
      <c r="D34" s="2"/>
    </row>
    <row r="35" spans="1:18" x14ac:dyDescent="0.35">
      <c r="A35" s="1" t="s">
        <v>32</v>
      </c>
      <c r="D35" s="2" t="s">
        <v>33</v>
      </c>
      <c r="E35" s="18" t="s">
        <v>37</v>
      </c>
      <c r="F35"/>
    </row>
    <row r="37" spans="1:18" x14ac:dyDescent="0.35">
      <c r="L37" s="10" t="s">
        <v>47</v>
      </c>
    </row>
    <row r="41" spans="1:18" ht="20.5" customHeight="1" x14ac:dyDescent="0.35">
      <c r="A41" s="19"/>
    </row>
  </sheetData>
  <mergeCells count="9">
    <mergeCell ref="I3:I4"/>
    <mergeCell ref="A8:B8"/>
    <mergeCell ref="L7:M7"/>
    <mergeCell ref="D3:F3"/>
    <mergeCell ref="A3:A4"/>
    <mergeCell ref="B3:B4"/>
    <mergeCell ref="C3:C4"/>
    <mergeCell ref="G3:G4"/>
    <mergeCell ref="H3:H4"/>
  </mergeCells>
  <pageMargins left="0.7" right="0.7" top="0.75" bottom="0.75" header="0.3" footer="0.3"/>
  <ignoredErrors>
    <ignoredError sqref="G5:G7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SEP</vt:lpstr>
      <vt:lpstr>OKT</vt:lpstr>
      <vt:lpstr>NOV</vt:lpstr>
      <vt:lpstr>DATA CACAT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yenimaulidta13@outlook.com</dc:creator>
  <cp:lastModifiedBy>yenimaulidta13@outlook.com</cp:lastModifiedBy>
  <dcterms:created xsi:type="dcterms:W3CDTF">2025-11-30T13:23:39Z</dcterms:created>
  <dcterms:modified xsi:type="dcterms:W3CDTF">2026-02-13T07:09:39Z</dcterms:modified>
</cp:coreProperties>
</file>